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0215"/>
  </bookViews>
  <sheets>
    <sheet name="Pricing BDS" sheetId="1" r:id="rId1"/>
  </sheets>
  <definedNames>
    <definedName name="_Toc477168573" localSheetId="0">'Pricing BDS'!$C$24</definedName>
  </definedNames>
  <calcPr calcId="145621"/>
</workbook>
</file>

<file path=xl/calcChain.xml><?xml version="1.0" encoding="utf-8"?>
<calcChain xmlns="http://schemas.openxmlformats.org/spreadsheetml/2006/main">
  <c r="G58" i="1" l="1"/>
  <c r="G32" i="1" l="1"/>
  <c r="G18" i="1"/>
  <c r="G48" i="1"/>
  <c r="G47" i="1"/>
  <c r="G59" i="1"/>
  <c r="G57" i="1"/>
  <c r="G56" i="1"/>
  <c r="G55" i="1"/>
  <c r="G66" i="1"/>
  <c r="G67" i="1"/>
  <c r="G68" i="1"/>
  <c r="G69" i="1"/>
  <c r="G70" i="1"/>
  <c r="G71" i="1"/>
  <c r="G65" i="1"/>
  <c r="G72" i="1" l="1"/>
  <c r="G17" i="1"/>
  <c r="F6" i="1"/>
  <c r="G6" i="1" l="1"/>
  <c r="G53" i="1" l="1"/>
  <c r="G40" i="1"/>
  <c r="G23" i="1"/>
  <c r="G29" i="1"/>
  <c r="G39" i="1"/>
  <c r="G30" i="1"/>
  <c r="G38" i="1"/>
  <c r="G54" i="1"/>
  <c r="G41" i="1"/>
  <c r="G37" i="1"/>
  <c r="G24" i="1"/>
  <c r="G19" i="1"/>
  <c r="G25" i="1" l="1"/>
  <c r="G60" i="1"/>
  <c r="G42" i="1"/>
  <c r="G49" i="1"/>
  <c r="G33" i="1"/>
  <c r="G74" i="1" l="1"/>
</calcChain>
</file>

<file path=xl/sharedStrings.xml><?xml version="1.0" encoding="utf-8"?>
<sst xmlns="http://schemas.openxmlformats.org/spreadsheetml/2006/main" count="138" uniqueCount="107">
  <si>
    <t>Nr.</t>
  </si>
  <si>
    <t>Activiteit</t>
  </si>
  <si>
    <t>1.1</t>
  </si>
  <si>
    <t>1.2</t>
  </si>
  <si>
    <t>Weekend</t>
  </si>
  <si>
    <t>3.1</t>
  </si>
  <si>
    <t>3.2</t>
  </si>
  <si>
    <t>5.1</t>
  </si>
  <si>
    <t>6.1</t>
  </si>
  <si>
    <t>4.1</t>
  </si>
  <si>
    <t>6.2</t>
  </si>
  <si>
    <t>6.3</t>
  </si>
  <si>
    <t xml:space="preserve"> </t>
  </si>
  <si>
    <t>2.2</t>
  </si>
  <si>
    <t>2.1</t>
  </si>
  <si>
    <t>Ref</t>
  </si>
  <si>
    <t>A2</t>
  </si>
  <si>
    <t>A4</t>
  </si>
  <si>
    <t>A5</t>
  </si>
  <si>
    <t>A6</t>
  </si>
  <si>
    <t>A10</t>
  </si>
  <si>
    <t>A11</t>
  </si>
  <si>
    <t>Ref.</t>
  </si>
  <si>
    <t>Quantity</t>
  </si>
  <si>
    <t>Total</t>
  </si>
  <si>
    <t>Price (yr) euro, excl. Vat</t>
  </si>
  <si>
    <t>OPTIONS</t>
  </si>
  <si>
    <t>4.2</t>
  </si>
  <si>
    <t>4.3</t>
  </si>
  <si>
    <t>5.2</t>
  </si>
  <si>
    <t xml:space="preserve">Day </t>
  </si>
  <si>
    <t>Night</t>
  </si>
  <si>
    <t>4.4</t>
  </si>
  <si>
    <t>A3</t>
  </si>
  <si>
    <t>Activity 3: (ref. A3) Supporting SIT.</t>
  </si>
  <si>
    <t xml:space="preserve">Activities 9: (ref. A11) Offshore tests &amp; commissioning </t>
  </si>
  <si>
    <t>6.4</t>
  </si>
  <si>
    <t>Economic Lifecycle</t>
  </si>
  <si>
    <t>1. Products (A1)</t>
  </si>
  <si>
    <t>2. Products (A2)</t>
  </si>
  <si>
    <t>3. Consultancy Services (B1)</t>
  </si>
  <si>
    <t>0.1</t>
  </si>
  <si>
    <t>4.5</t>
  </si>
  <si>
    <t>6.5</t>
  </si>
  <si>
    <t>6.6</t>
  </si>
  <si>
    <t>Activity 6: (ref. A6) Deliver support SAT.</t>
  </si>
  <si>
    <t>Activity 8: (ref. A11) Offshore tests &amp; commissioning</t>
  </si>
  <si>
    <t>7.1</t>
  </si>
  <si>
    <t>7.2</t>
  </si>
  <si>
    <t>4. Secondment (B3)</t>
  </si>
  <si>
    <t>5. Support (B4)</t>
  </si>
  <si>
    <t>6. Maintenance (B5)</t>
  </si>
  <si>
    <t>7. Others Public Service Contracts (B6)</t>
  </si>
  <si>
    <t>Price (hour) euro, excl. Vat</t>
  </si>
  <si>
    <t xml:space="preserve">Average hourly rate  </t>
  </si>
  <si>
    <t>hourly rate</t>
  </si>
  <si>
    <t>day rate</t>
  </si>
  <si>
    <t xml:space="preserve">hourly rate  </t>
  </si>
  <si>
    <t>TOTAL PRICE</t>
  </si>
  <si>
    <t>Quantity (day)</t>
  </si>
  <si>
    <t>Activity 1: (ref. A1) FAT; Early detection of non-functioning parts</t>
  </si>
  <si>
    <t>7.3</t>
  </si>
  <si>
    <t>7.4</t>
  </si>
  <si>
    <t>7.5</t>
  </si>
  <si>
    <t>7.6</t>
  </si>
  <si>
    <t>Activity 2: (ref A2) Deliver documentation, materials, and support for BDS</t>
  </si>
  <si>
    <t>Activity 4: (ref. A4) Deliver informationd and support installation BDS for SAT on OSS</t>
  </si>
  <si>
    <t>Activity 5: (ref. A5) Deliver support for commissioning of the BDS for the SAT on the OSS.</t>
  </si>
  <si>
    <t>Activity 7: (ref. A10) Deliver information and support for commissioning BDS on OSS.</t>
  </si>
  <si>
    <t>Delivery of one month local extra data storage per month extra to maximum 8 months</t>
  </si>
  <si>
    <t>7.7</t>
  </si>
  <si>
    <t>Price</t>
  </si>
  <si>
    <t>Average hourly rate  (10% PL; 20% Consultant; 70% Engineer) + (80%day; 10%night; 10% weekend)</t>
  </si>
  <si>
    <t>Training, hands-on (foundation) maintenance</t>
  </si>
  <si>
    <t>Bird Detection System economical lifespan</t>
  </si>
  <si>
    <t>Additional economical lifespan support (BDS) -offshore</t>
  </si>
  <si>
    <t>Additional economical lifespan support (BDS) -onshore</t>
  </si>
  <si>
    <t>Delivery of weather resistant offshore VDS 19-inch cabinet</t>
  </si>
  <si>
    <t>Delivery of nine moths extra local storage</t>
  </si>
  <si>
    <t>Activity
Activity (ref.x) is related to table in VSA, table 1 activities (A..) of table 2 maintenance (O..)</t>
  </si>
  <si>
    <t xml:space="preserve">The green cells need to be filled in </t>
  </si>
  <si>
    <t>All the cells in gray are automicaly filled in</t>
  </si>
  <si>
    <t>Years</t>
  </si>
  <si>
    <t>6.7</t>
  </si>
  <si>
    <t>Delivery of one extra remote monitoring tool</t>
  </si>
  <si>
    <t>Installation of one BDS offshore *</t>
  </si>
  <si>
    <t>Removal of one BDS offshore *</t>
  </si>
  <si>
    <t>Relocation of one BDS from shore to offshore *</t>
  </si>
  <si>
    <t>Relocation of one BDS from offshore to offshore *</t>
  </si>
  <si>
    <t>Replacment of one sensor offshore *</t>
  </si>
  <si>
    <t>Replacement of internal equipment offshore *</t>
  </si>
  <si>
    <t>Replacement of cabling from internal equipment to sensors offshore *</t>
  </si>
  <si>
    <t>Calibration of one BDS system offshore *</t>
  </si>
  <si>
    <t>* Transport to the location will be arranged by RWS and does not have to be priced</t>
  </si>
  <si>
    <t>FINANCIAL SHEET</t>
  </si>
  <si>
    <t>Hourly  rate Project leader</t>
  </si>
  <si>
    <t>Hourly  rate  Consultant</t>
  </si>
  <si>
    <t>Hourly  rate Engineer</t>
  </si>
  <si>
    <t>Delivery Bird Detection System including 5 years maintenance</t>
  </si>
  <si>
    <t>UPS WTG Bird Detection System for 30 minutes</t>
  </si>
  <si>
    <t>0.2</t>
  </si>
  <si>
    <t>3.3</t>
  </si>
  <si>
    <t>3.4</t>
  </si>
  <si>
    <t>Activity 10: (ref O1/O2) Supporting Site Integrator for carrying out maintenance on sensors per year</t>
  </si>
  <si>
    <t>O1/O2</t>
  </si>
  <si>
    <t>Activity 11: (ref O3/O4) Supporting Site Integrator for carrying out maintenance on sensors per year</t>
  </si>
  <si>
    <t>O3/O4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</si>
</sst>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_-"/>
    <numFmt numFmtId="165" formatCode="&quot;€&quot;\ #,##0.00"/>
  </numFmts>
  <fonts count="18" x14ac:knownFonts="1">
    <font>
      <sz val="9"/>
      <color theme="1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6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10"/>
      <color theme="3" tint="4.9989318521683403E-2"/>
      <name val="Verdana"/>
      <family val="2"/>
    </font>
    <font>
      <b/>
      <sz val="16"/>
      <color theme="3" tint="4.9989318521683403E-2"/>
      <name val="Verdana"/>
      <family val="2"/>
    </font>
    <font>
      <b/>
      <sz val="9"/>
      <color theme="3" tint="4.9989318521683403E-2"/>
      <name val="Verdana"/>
      <family val="2"/>
    </font>
    <font>
      <sz val="9"/>
      <color theme="3" tint="4.9989318521683403E-2"/>
      <name val="Verdana"/>
      <family val="2"/>
    </font>
    <font>
      <i/>
      <sz val="9"/>
      <color theme="0" tint="-0.499984740745262"/>
      <name val="Verdana"/>
      <family val="2"/>
    </font>
    <font>
      <sz val="26"/>
      <name val="Verdana"/>
      <family val="2"/>
    </font>
    <font>
      <b/>
      <sz val="26"/>
      <color theme="3" tint="4.9989318521683403E-2"/>
      <name val="Verdana"/>
      <family val="2"/>
    </font>
    <font>
      <i/>
      <sz val="9"/>
      <color theme="0" tint="-0.34998626667073579"/>
      <name val="Verdana"/>
      <family val="2"/>
    </font>
    <font>
      <i/>
      <sz val="10"/>
      <color theme="0" tint="-0.34998626667073579"/>
      <name val="Verdana"/>
      <family val="2"/>
    </font>
    <font>
      <sz val="22"/>
      <name val="Verdana"/>
      <family val="2"/>
    </font>
    <font>
      <b/>
      <sz val="22"/>
      <name val="Verdana"/>
      <family val="2"/>
    </font>
    <font>
      <b/>
      <sz val="22"/>
      <color theme="3" tint="4.9989318521683403E-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Fill="1" applyBorder="1" applyAlignment="1">
      <alignment vertical="center" wrapText="1"/>
    </xf>
    <xf numFmtId="1" fontId="11" fillId="5" borderId="0" xfId="0" applyNumberFormat="1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164" fontId="11" fillId="5" borderId="0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 indent="2"/>
    </xf>
    <xf numFmtId="1" fontId="1" fillId="0" borderId="0" xfId="0" applyNumberFormat="1" applyFont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164" fontId="1" fillId="6" borderId="0" xfId="0" applyNumberFormat="1" applyFont="1" applyFill="1" applyBorder="1" applyAlignment="1">
      <alignment horizontal="center" vertical="center" wrapText="1"/>
    </xf>
    <xf numFmtId="164" fontId="13" fillId="6" borderId="0" xfId="0" applyNumberFormat="1" applyFont="1" applyFill="1" applyBorder="1" applyAlignment="1">
      <alignment horizontal="center" vertical="center" wrapText="1"/>
    </xf>
    <xf numFmtId="165" fontId="2" fillId="6" borderId="0" xfId="0" applyNumberFormat="1" applyFont="1" applyFill="1" applyBorder="1" applyAlignment="1">
      <alignment vertical="center" wrapText="1"/>
    </xf>
    <xf numFmtId="165" fontId="14" fillId="6" borderId="0" xfId="0" applyNumberFormat="1" applyFont="1" applyFill="1" applyBorder="1" applyAlignment="1">
      <alignment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" fontId="2" fillId="3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5" fillId="7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vertical="center" wrapText="1"/>
    </xf>
    <xf numFmtId="165" fontId="2" fillId="6" borderId="0" xfId="0" applyNumberFormat="1" applyFont="1" applyFill="1" applyAlignment="1">
      <alignment vertical="center" wrapText="1"/>
    </xf>
    <xf numFmtId="0" fontId="2" fillId="6" borderId="0" xfId="0" applyFont="1" applyFill="1" applyBorder="1" applyAlignment="1">
      <alignment vertical="center" wrapText="1"/>
    </xf>
    <xf numFmtId="0" fontId="2" fillId="8" borderId="0" xfId="0" applyFont="1" applyFill="1" applyBorder="1" applyAlignment="1">
      <alignment vertical="center" wrapText="1"/>
    </xf>
    <xf numFmtId="164" fontId="1" fillId="8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justify" vertical="center" wrapText="1"/>
    </xf>
    <xf numFmtId="0" fontId="6" fillId="8" borderId="0" xfId="0" applyFont="1" applyFill="1" applyBorder="1" applyAlignment="1">
      <alignment vertical="center" wrapText="1"/>
    </xf>
    <xf numFmtId="164" fontId="2" fillId="8" borderId="0" xfId="0" applyNumberFormat="1" applyFont="1" applyFill="1" applyBorder="1" applyAlignment="1">
      <alignment vertical="center" wrapText="1"/>
    </xf>
    <xf numFmtId="1" fontId="2" fillId="8" borderId="0" xfId="0" applyNumberFormat="1" applyFont="1" applyFill="1" applyBorder="1" applyAlignment="1">
      <alignment vertical="center" wrapText="1"/>
    </xf>
    <xf numFmtId="165" fontId="2" fillId="6" borderId="1" xfId="0" applyNumberFormat="1" applyFont="1" applyFill="1" applyBorder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topLeftCell="A37" zoomScale="115" zoomScaleNormal="115" workbookViewId="0">
      <selection activeCell="C56" sqref="C56"/>
    </sheetView>
  </sheetViews>
  <sheetFormatPr defaultRowHeight="12.75" x14ac:dyDescent="0.15"/>
  <cols>
    <col min="1" max="1" width="4.125" style="3" customWidth="1"/>
    <col min="2" max="2" width="9" style="10"/>
    <col min="3" max="3" width="69" style="28" customWidth="1"/>
    <col min="4" max="4" width="8" style="3" customWidth="1"/>
    <col min="5" max="5" width="13.5" style="3" bestFit="1" customWidth="1"/>
    <col min="6" max="6" width="12.375" style="2" bestFit="1" customWidth="1"/>
    <col min="7" max="7" width="16.375" style="2" bestFit="1" customWidth="1"/>
    <col min="8" max="8" width="1.5" style="1" customWidth="1"/>
    <col min="9" max="237" width="9" style="1"/>
    <col min="238" max="238" width="69" style="1" customWidth="1"/>
    <col min="239" max="239" width="9.875" style="1" customWidth="1"/>
    <col min="240" max="240" width="13" style="1" customWidth="1"/>
    <col min="241" max="241" width="17.25" style="1" customWidth="1"/>
    <col min="242" max="493" width="9" style="1"/>
    <col min="494" max="494" width="69" style="1" customWidth="1"/>
    <col min="495" max="495" width="9.875" style="1" customWidth="1"/>
    <col min="496" max="496" width="13" style="1" customWidth="1"/>
    <col min="497" max="497" width="17.25" style="1" customWidth="1"/>
    <col min="498" max="749" width="9" style="1"/>
    <col min="750" max="750" width="69" style="1" customWidth="1"/>
    <col min="751" max="751" width="9.875" style="1" customWidth="1"/>
    <col min="752" max="752" width="13" style="1" customWidth="1"/>
    <col min="753" max="753" width="17.25" style="1" customWidth="1"/>
    <col min="754" max="1005" width="9" style="1"/>
    <col min="1006" max="1006" width="69" style="1" customWidth="1"/>
    <col min="1007" max="1007" width="9.875" style="1" customWidth="1"/>
    <col min="1008" max="1008" width="13" style="1" customWidth="1"/>
    <col min="1009" max="1009" width="17.25" style="1" customWidth="1"/>
    <col min="1010" max="1261" width="9" style="1"/>
    <col min="1262" max="1262" width="69" style="1" customWidth="1"/>
    <col min="1263" max="1263" width="9.875" style="1" customWidth="1"/>
    <col min="1264" max="1264" width="13" style="1" customWidth="1"/>
    <col min="1265" max="1265" width="17.25" style="1" customWidth="1"/>
    <col min="1266" max="1517" width="9" style="1"/>
    <col min="1518" max="1518" width="69" style="1" customWidth="1"/>
    <col min="1519" max="1519" width="9.875" style="1" customWidth="1"/>
    <col min="1520" max="1520" width="13" style="1" customWidth="1"/>
    <col min="1521" max="1521" width="17.25" style="1" customWidth="1"/>
    <col min="1522" max="1773" width="9" style="1"/>
    <col min="1774" max="1774" width="69" style="1" customWidth="1"/>
    <col min="1775" max="1775" width="9.875" style="1" customWidth="1"/>
    <col min="1776" max="1776" width="13" style="1" customWidth="1"/>
    <col min="1777" max="1777" width="17.25" style="1" customWidth="1"/>
    <col min="1778" max="2029" width="9" style="1"/>
    <col min="2030" max="2030" width="69" style="1" customWidth="1"/>
    <col min="2031" max="2031" width="9.875" style="1" customWidth="1"/>
    <col min="2032" max="2032" width="13" style="1" customWidth="1"/>
    <col min="2033" max="2033" width="17.25" style="1" customWidth="1"/>
    <col min="2034" max="2285" width="9" style="1"/>
    <col min="2286" max="2286" width="69" style="1" customWidth="1"/>
    <col min="2287" max="2287" width="9.875" style="1" customWidth="1"/>
    <col min="2288" max="2288" width="13" style="1" customWidth="1"/>
    <col min="2289" max="2289" width="17.25" style="1" customWidth="1"/>
    <col min="2290" max="2541" width="9" style="1"/>
    <col min="2542" max="2542" width="69" style="1" customWidth="1"/>
    <col min="2543" max="2543" width="9.875" style="1" customWidth="1"/>
    <col min="2544" max="2544" width="13" style="1" customWidth="1"/>
    <col min="2545" max="2545" width="17.25" style="1" customWidth="1"/>
    <col min="2546" max="2797" width="9" style="1"/>
    <col min="2798" max="2798" width="69" style="1" customWidth="1"/>
    <col min="2799" max="2799" width="9.875" style="1" customWidth="1"/>
    <col min="2800" max="2800" width="13" style="1" customWidth="1"/>
    <col min="2801" max="2801" width="17.25" style="1" customWidth="1"/>
    <col min="2802" max="3053" width="9" style="1"/>
    <col min="3054" max="3054" width="69" style="1" customWidth="1"/>
    <col min="3055" max="3055" width="9.875" style="1" customWidth="1"/>
    <col min="3056" max="3056" width="13" style="1" customWidth="1"/>
    <col min="3057" max="3057" width="17.25" style="1" customWidth="1"/>
    <col min="3058" max="3309" width="9" style="1"/>
    <col min="3310" max="3310" width="69" style="1" customWidth="1"/>
    <col min="3311" max="3311" width="9.875" style="1" customWidth="1"/>
    <col min="3312" max="3312" width="13" style="1" customWidth="1"/>
    <col min="3313" max="3313" width="17.25" style="1" customWidth="1"/>
    <col min="3314" max="3565" width="9" style="1"/>
    <col min="3566" max="3566" width="69" style="1" customWidth="1"/>
    <col min="3567" max="3567" width="9.875" style="1" customWidth="1"/>
    <col min="3568" max="3568" width="13" style="1" customWidth="1"/>
    <col min="3569" max="3569" width="17.25" style="1" customWidth="1"/>
    <col min="3570" max="3821" width="9" style="1"/>
    <col min="3822" max="3822" width="69" style="1" customWidth="1"/>
    <col min="3823" max="3823" width="9.875" style="1" customWidth="1"/>
    <col min="3824" max="3824" width="13" style="1" customWidth="1"/>
    <col min="3825" max="3825" width="17.25" style="1" customWidth="1"/>
    <col min="3826" max="4077" width="9" style="1"/>
    <col min="4078" max="4078" width="69" style="1" customWidth="1"/>
    <col min="4079" max="4079" width="9.875" style="1" customWidth="1"/>
    <col min="4080" max="4080" width="13" style="1" customWidth="1"/>
    <col min="4081" max="4081" width="17.25" style="1" customWidth="1"/>
    <col min="4082" max="4333" width="9" style="1"/>
    <col min="4334" max="4334" width="69" style="1" customWidth="1"/>
    <col min="4335" max="4335" width="9.875" style="1" customWidth="1"/>
    <col min="4336" max="4336" width="13" style="1" customWidth="1"/>
    <col min="4337" max="4337" width="17.25" style="1" customWidth="1"/>
    <col min="4338" max="4589" width="9" style="1"/>
    <col min="4590" max="4590" width="69" style="1" customWidth="1"/>
    <col min="4591" max="4591" width="9.875" style="1" customWidth="1"/>
    <col min="4592" max="4592" width="13" style="1" customWidth="1"/>
    <col min="4593" max="4593" width="17.25" style="1" customWidth="1"/>
    <col min="4594" max="4845" width="9" style="1"/>
    <col min="4846" max="4846" width="69" style="1" customWidth="1"/>
    <col min="4847" max="4847" width="9.875" style="1" customWidth="1"/>
    <col min="4848" max="4848" width="13" style="1" customWidth="1"/>
    <col min="4849" max="4849" width="17.25" style="1" customWidth="1"/>
    <col min="4850" max="5101" width="9" style="1"/>
    <col min="5102" max="5102" width="69" style="1" customWidth="1"/>
    <col min="5103" max="5103" width="9.875" style="1" customWidth="1"/>
    <col min="5104" max="5104" width="13" style="1" customWidth="1"/>
    <col min="5105" max="5105" width="17.25" style="1" customWidth="1"/>
    <col min="5106" max="5357" width="9" style="1"/>
    <col min="5358" max="5358" width="69" style="1" customWidth="1"/>
    <col min="5359" max="5359" width="9.875" style="1" customWidth="1"/>
    <col min="5360" max="5360" width="13" style="1" customWidth="1"/>
    <col min="5361" max="5361" width="17.25" style="1" customWidth="1"/>
    <col min="5362" max="5613" width="9" style="1"/>
    <col min="5614" max="5614" width="69" style="1" customWidth="1"/>
    <col min="5615" max="5615" width="9.875" style="1" customWidth="1"/>
    <col min="5616" max="5616" width="13" style="1" customWidth="1"/>
    <col min="5617" max="5617" width="17.25" style="1" customWidth="1"/>
    <col min="5618" max="5869" width="9" style="1"/>
    <col min="5870" max="5870" width="69" style="1" customWidth="1"/>
    <col min="5871" max="5871" width="9.875" style="1" customWidth="1"/>
    <col min="5872" max="5872" width="13" style="1" customWidth="1"/>
    <col min="5873" max="5873" width="17.25" style="1" customWidth="1"/>
    <col min="5874" max="6125" width="9" style="1"/>
    <col min="6126" max="6126" width="69" style="1" customWidth="1"/>
    <col min="6127" max="6127" width="9.875" style="1" customWidth="1"/>
    <col min="6128" max="6128" width="13" style="1" customWidth="1"/>
    <col min="6129" max="6129" width="17.25" style="1" customWidth="1"/>
    <col min="6130" max="6381" width="9" style="1"/>
    <col min="6382" max="6382" width="69" style="1" customWidth="1"/>
    <col min="6383" max="6383" width="9.875" style="1" customWidth="1"/>
    <col min="6384" max="6384" width="13" style="1" customWidth="1"/>
    <col min="6385" max="6385" width="17.25" style="1" customWidth="1"/>
    <col min="6386" max="6637" width="9" style="1"/>
    <col min="6638" max="6638" width="69" style="1" customWidth="1"/>
    <col min="6639" max="6639" width="9.875" style="1" customWidth="1"/>
    <col min="6640" max="6640" width="13" style="1" customWidth="1"/>
    <col min="6641" max="6641" width="17.25" style="1" customWidth="1"/>
    <col min="6642" max="6893" width="9" style="1"/>
    <col min="6894" max="6894" width="69" style="1" customWidth="1"/>
    <col min="6895" max="6895" width="9.875" style="1" customWidth="1"/>
    <col min="6896" max="6896" width="13" style="1" customWidth="1"/>
    <col min="6897" max="6897" width="17.25" style="1" customWidth="1"/>
    <col min="6898" max="7149" width="9" style="1"/>
    <col min="7150" max="7150" width="69" style="1" customWidth="1"/>
    <col min="7151" max="7151" width="9.875" style="1" customWidth="1"/>
    <col min="7152" max="7152" width="13" style="1" customWidth="1"/>
    <col min="7153" max="7153" width="17.25" style="1" customWidth="1"/>
    <col min="7154" max="7405" width="9" style="1"/>
    <col min="7406" max="7406" width="69" style="1" customWidth="1"/>
    <col min="7407" max="7407" width="9.875" style="1" customWidth="1"/>
    <col min="7408" max="7408" width="13" style="1" customWidth="1"/>
    <col min="7409" max="7409" width="17.25" style="1" customWidth="1"/>
    <col min="7410" max="7661" width="9" style="1"/>
    <col min="7662" max="7662" width="69" style="1" customWidth="1"/>
    <col min="7663" max="7663" width="9.875" style="1" customWidth="1"/>
    <col min="7664" max="7664" width="13" style="1" customWidth="1"/>
    <col min="7665" max="7665" width="17.25" style="1" customWidth="1"/>
    <col min="7666" max="7917" width="9" style="1"/>
    <col min="7918" max="7918" width="69" style="1" customWidth="1"/>
    <col min="7919" max="7919" width="9.875" style="1" customWidth="1"/>
    <col min="7920" max="7920" width="13" style="1" customWidth="1"/>
    <col min="7921" max="7921" width="17.25" style="1" customWidth="1"/>
    <col min="7922" max="8173" width="9" style="1"/>
    <col min="8174" max="8174" width="69" style="1" customWidth="1"/>
    <col min="8175" max="8175" width="9.875" style="1" customWidth="1"/>
    <col min="8176" max="8176" width="13" style="1" customWidth="1"/>
    <col min="8177" max="8177" width="17.25" style="1" customWidth="1"/>
    <col min="8178" max="8429" width="9" style="1"/>
    <col min="8430" max="8430" width="69" style="1" customWidth="1"/>
    <col min="8431" max="8431" width="9.875" style="1" customWidth="1"/>
    <col min="8432" max="8432" width="13" style="1" customWidth="1"/>
    <col min="8433" max="8433" width="17.25" style="1" customWidth="1"/>
    <col min="8434" max="8685" width="9" style="1"/>
    <col min="8686" max="8686" width="69" style="1" customWidth="1"/>
    <col min="8687" max="8687" width="9.875" style="1" customWidth="1"/>
    <col min="8688" max="8688" width="13" style="1" customWidth="1"/>
    <col min="8689" max="8689" width="17.25" style="1" customWidth="1"/>
    <col min="8690" max="8941" width="9" style="1"/>
    <col min="8942" max="8942" width="69" style="1" customWidth="1"/>
    <col min="8943" max="8943" width="9.875" style="1" customWidth="1"/>
    <col min="8944" max="8944" width="13" style="1" customWidth="1"/>
    <col min="8945" max="8945" width="17.25" style="1" customWidth="1"/>
    <col min="8946" max="9197" width="9" style="1"/>
    <col min="9198" max="9198" width="69" style="1" customWidth="1"/>
    <col min="9199" max="9199" width="9.875" style="1" customWidth="1"/>
    <col min="9200" max="9200" width="13" style="1" customWidth="1"/>
    <col min="9201" max="9201" width="17.25" style="1" customWidth="1"/>
    <col min="9202" max="9453" width="9" style="1"/>
    <col min="9454" max="9454" width="69" style="1" customWidth="1"/>
    <col min="9455" max="9455" width="9.875" style="1" customWidth="1"/>
    <col min="9456" max="9456" width="13" style="1" customWidth="1"/>
    <col min="9457" max="9457" width="17.25" style="1" customWidth="1"/>
    <col min="9458" max="9709" width="9" style="1"/>
    <col min="9710" max="9710" width="69" style="1" customWidth="1"/>
    <col min="9711" max="9711" width="9.875" style="1" customWidth="1"/>
    <col min="9712" max="9712" width="13" style="1" customWidth="1"/>
    <col min="9713" max="9713" width="17.25" style="1" customWidth="1"/>
    <col min="9714" max="9965" width="9" style="1"/>
    <col min="9966" max="9966" width="69" style="1" customWidth="1"/>
    <col min="9967" max="9967" width="9.875" style="1" customWidth="1"/>
    <col min="9968" max="9968" width="13" style="1" customWidth="1"/>
    <col min="9969" max="9969" width="17.25" style="1" customWidth="1"/>
    <col min="9970" max="10221" width="9" style="1"/>
    <col min="10222" max="10222" width="69" style="1" customWidth="1"/>
    <col min="10223" max="10223" width="9.875" style="1" customWidth="1"/>
    <col min="10224" max="10224" width="13" style="1" customWidth="1"/>
    <col min="10225" max="10225" width="17.25" style="1" customWidth="1"/>
    <col min="10226" max="10477" width="9" style="1"/>
    <col min="10478" max="10478" width="69" style="1" customWidth="1"/>
    <col min="10479" max="10479" width="9.875" style="1" customWidth="1"/>
    <col min="10480" max="10480" width="13" style="1" customWidth="1"/>
    <col min="10481" max="10481" width="17.25" style="1" customWidth="1"/>
    <col min="10482" max="10733" width="9" style="1"/>
    <col min="10734" max="10734" width="69" style="1" customWidth="1"/>
    <col min="10735" max="10735" width="9.875" style="1" customWidth="1"/>
    <col min="10736" max="10736" width="13" style="1" customWidth="1"/>
    <col min="10737" max="10737" width="17.25" style="1" customWidth="1"/>
    <col min="10738" max="10989" width="9" style="1"/>
    <col min="10990" max="10990" width="69" style="1" customWidth="1"/>
    <col min="10991" max="10991" width="9.875" style="1" customWidth="1"/>
    <col min="10992" max="10992" width="13" style="1" customWidth="1"/>
    <col min="10993" max="10993" width="17.25" style="1" customWidth="1"/>
    <col min="10994" max="11245" width="9" style="1"/>
    <col min="11246" max="11246" width="69" style="1" customWidth="1"/>
    <col min="11247" max="11247" width="9.875" style="1" customWidth="1"/>
    <col min="11248" max="11248" width="13" style="1" customWidth="1"/>
    <col min="11249" max="11249" width="17.25" style="1" customWidth="1"/>
    <col min="11250" max="11501" width="9" style="1"/>
    <col min="11502" max="11502" width="69" style="1" customWidth="1"/>
    <col min="11503" max="11503" width="9.875" style="1" customWidth="1"/>
    <col min="11504" max="11504" width="13" style="1" customWidth="1"/>
    <col min="11505" max="11505" width="17.25" style="1" customWidth="1"/>
    <col min="11506" max="11757" width="9" style="1"/>
    <col min="11758" max="11758" width="69" style="1" customWidth="1"/>
    <col min="11759" max="11759" width="9.875" style="1" customWidth="1"/>
    <col min="11760" max="11760" width="13" style="1" customWidth="1"/>
    <col min="11761" max="11761" width="17.25" style="1" customWidth="1"/>
    <col min="11762" max="12013" width="9" style="1"/>
    <col min="12014" max="12014" width="69" style="1" customWidth="1"/>
    <col min="12015" max="12015" width="9.875" style="1" customWidth="1"/>
    <col min="12016" max="12016" width="13" style="1" customWidth="1"/>
    <col min="12017" max="12017" width="17.25" style="1" customWidth="1"/>
    <col min="12018" max="12269" width="9" style="1"/>
    <col min="12270" max="12270" width="69" style="1" customWidth="1"/>
    <col min="12271" max="12271" width="9.875" style="1" customWidth="1"/>
    <col min="12272" max="12272" width="13" style="1" customWidth="1"/>
    <col min="12273" max="12273" width="17.25" style="1" customWidth="1"/>
    <col min="12274" max="12525" width="9" style="1"/>
    <col min="12526" max="12526" width="69" style="1" customWidth="1"/>
    <col min="12527" max="12527" width="9.875" style="1" customWidth="1"/>
    <col min="12528" max="12528" width="13" style="1" customWidth="1"/>
    <col min="12529" max="12529" width="17.25" style="1" customWidth="1"/>
    <col min="12530" max="12781" width="9" style="1"/>
    <col min="12782" max="12782" width="69" style="1" customWidth="1"/>
    <col min="12783" max="12783" width="9.875" style="1" customWidth="1"/>
    <col min="12784" max="12784" width="13" style="1" customWidth="1"/>
    <col min="12785" max="12785" width="17.25" style="1" customWidth="1"/>
    <col min="12786" max="13037" width="9" style="1"/>
    <col min="13038" max="13038" width="69" style="1" customWidth="1"/>
    <col min="13039" max="13039" width="9.875" style="1" customWidth="1"/>
    <col min="13040" max="13040" width="13" style="1" customWidth="1"/>
    <col min="13041" max="13041" width="17.25" style="1" customWidth="1"/>
    <col min="13042" max="13293" width="9" style="1"/>
    <col min="13294" max="13294" width="69" style="1" customWidth="1"/>
    <col min="13295" max="13295" width="9.875" style="1" customWidth="1"/>
    <col min="13296" max="13296" width="13" style="1" customWidth="1"/>
    <col min="13297" max="13297" width="17.25" style="1" customWidth="1"/>
    <col min="13298" max="13549" width="9" style="1"/>
    <col min="13550" max="13550" width="69" style="1" customWidth="1"/>
    <col min="13551" max="13551" width="9.875" style="1" customWidth="1"/>
    <col min="13552" max="13552" width="13" style="1" customWidth="1"/>
    <col min="13553" max="13553" width="17.25" style="1" customWidth="1"/>
    <col min="13554" max="13805" width="9" style="1"/>
    <col min="13806" max="13806" width="69" style="1" customWidth="1"/>
    <col min="13807" max="13807" width="9.875" style="1" customWidth="1"/>
    <col min="13808" max="13808" width="13" style="1" customWidth="1"/>
    <col min="13809" max="13809" width="17.25" style="1" customWidth="1"/>
    <col min="13810" max="14061" width="9" style="1"/>
    <col min="14062" max="14062" width="69" style="1" customWidth="1"/>
    <col min="14063" max="14063" width="9.875" style="1" customWidth="1"/>
    <col min="14064" max="14064" width="13" style="1" customWidth="1"/>
    <col min="14065" max="14065" width="17.25" style="1" customWidth="1"/>
    <col min="14066" max="14317" width="9" style="1"/>
    <col min="14318" max="14318" width="69" style="1" customWidth="1"/>
    <col min="14319" max="14319" width="9.875" style="1" customWidth="1"/>
    <col min="14320" max="14320" width="13" style="1" customWidth="1"/>
    <col min="14321" max="14321" width="17.25" style="1" customWidth="1"/>
    <col min="14322" max="14573" width="9" style="1"/>
    <col min="14574" max="14574" width="69" style="1" customWidth="1"/>
    <col min="14575" max="14575" width="9.875" style="1" customWidth="1"/>
    <col min="14576" max="14576" width="13" style="1" customWidth="1"/>
    <col min="14577" max="14577" width="17.25" style="1" customWidth="1"/>
    <col min="14578" max="14829" width="9" style="1"/>
    <col min="14830" max="14830" width="69" style="1" customWidth="1"/>
    <col min="14831" max="14831" width="9.875" style="1" customWidth="1"/>
    <col min="14832" max="14832" width="13" style="1" customWidth="1"/>
    <col min="14833" max="14833" width="17.25" style="1" customWidth="1"/>
    <col min="14834" max="15085" width="9" style="1"/>
    <col min="15086" max="15086" width="69" style="1" customWidth="1"/>
    <col min="15087" max="15087" width="9.875" style="1" customWidth="1"/>
    <col min="15088" max="15088" width="13" style="1" customWidth="1"/>
    <col min="15089" max="15089" width="17.25" style="1" customWidth="1"/>
    <col min="15090" max="15341" width="9" style="1"/>
    <col min="15342" max="15342" width="69" style="1" customWidth="1"/>
    <col min="15343" max="15343" width="9.875" style="1" customWidth="1"/>
    <col min="15344" max="15344" width="13" style="1" customWidth="1"/>
    <col min="15345" max="15345" width="17.25" style="1" customWidth="1"/>
    <col min="15346" max="15597" width="9" style="1"/>
    <col min="15598" max="15598" width="69" style="1" customWidth="1"/>
    <col min="15599" max="15599" width="9.875" style="1" customWidth="1"/>
    <col min="15600" max="15600" width="13" style="1" customWidth="1"/>
    <col min="15601" max="15601" width="17.25" style="1" customWidth="1"/>
    <col min="15602" max="15853" width="9" style="1"/>
    <col min="15854" max="15854" width="69" style="1" customWidth="1"/>
    <col min="15855" max="15855" width="9.875" style="1" customWidth="1"/>
    <col min="15856" max="15856" width="13" style="1" customWidth="1"/>
    <col min="15857" max="15857" width="17.25" style="1" customWidth="1"/>
    <col min="15858" max="16109" width="9" style="1"/>
    <col min="16110" max="16110" width="69" style="1" customWidth="1"/>
    <col min="16111" max="16111" width="9.875" style="1" customWidth="1"/>
    <col min="16112" max="16112" width="13" style="1" customWidth="1"/>
    <col min="16113" max="16113" width="17.25" style="1" customWidth="1"/>
    <col min="16114" max="16384" width="9" style="1"/>
  </cols>
  <sheetData>
    <row r="1" spans="1:8" x14ac:dyDescent="0.15">
      <c r="B1" s="71"/>
      <c r="C1" s="69" t="s">
        <v>80</v>
      </c>
      <c r="D1" s="66"/>
      <c r="E1" s="66"/>
      <c r="F1" s="70"/>
      <c r="G1" s="70"/>
    </row>
    <row r="2" spans="1:8" x14ac:dyDescent="0.15">
      <c r="B2" s="60"/>
      <c r="C2" s="60" t="s">
        <v>81</v>
      </c>
      <c r="D2" s="60"/>
      <c r="E2" s="60"/>
      <c r="F2" s="60"/>
      <c r="G2" s="60"/>
    </row>
    <row r="3" spans="1:8" ht="37.5" customHeight="1" x14ac:dyDescent="0.15">
      <c r="B3" s="38"/>
      <c r="C3" s="39" t="s">
        <v>94</v>
      </c>
      <c r="D3" s="40"/>
      <c r="E3" s="40"/>
      <c r="F3" s="41"/>
      <c r="G3" s="41"/>
      <c r="H3" s="42"/>
    </row>
    <row r="4" spans="1:8" s="52" customFormat="1" ht="27" x14ac:dyDescent="0.15">
      <c r="A4" s="48"/>
      <c r="B4" s="49"/>
      <c r="C4" s="50" t="s">
        <v>26</v>
      </c>
      <c r="D4" s="49"/>
      <c r="E4" s="49"/>
      <c r="F4" s="51"/>
      <c r="G4" s="51"/>
      <c r="H4" s="51"/>
    </row>
    <row r="5" spans="1:8" ht="19.5" x14ac:dyDescent="0.15">
      <c r="B5" s="57"/>
      <c r="C5" s="58" t="s">
        <v>54</v>
      </c>
      <c r="D5" s="57"/>
      <c r="E5" s="57"/>
      <c r="F5" s="62" t="s">
        <v>55</v>
      </c>
      <c r="G5" s="62" t="s">
        <v>56</v>
      </c>
    </row>
    <row r="6" spans="1:8" ht="22.5" x14ac:dyDescent="0.15">
      <c r="B6" s="14" t="s">
        <v>41</v>
      </c>
      <c r="C6" s="36" t="s">
        <v>72</v>
      </c>
      <c r="D6" s="8"/>
      <c r="E6" s="8"/>
      <c r="F6" s="55">
        <f>(((0.1*E8)+(0.2*E9)+(0.7*E10))*0.8)+((((0.1*F8)+(0.2*F9)+(0.7*F10))*0.1))+(((0.1*G8)+(0.2*G9)+(0.7*G10))*0.1)</f>
        <v>0</v>
      </c>
      <c r="G6" s="64">
        <f>F6*8</f>
        <v>0</v>
      </c>
    </row>
    <row r="7" spans="1:8" ht="19.5" x14ac:dyDescent="0.15">
      <c r="B7" s="57"/>
      <c r="C7" s="58" t="s">
        <v>57</v>
      </c>
      <c r="D7" s="57"/>
      <c r="E7" s="75" t="s">
        <v>30</v>
      </c>
      <c r="F7" s="76" t="s">
        <v>31</v>
      </c>
      <c r="G7" s="76" t="s">
        <v>4</v>
      </c>
    </row>
    <row r="8" spans="1:8" x14ac:dyDescent="0.15">
      <c r="B8" s="14"/>
      <c r="C8" s="61" t="s">
        <v>95</v>
      </c>
      <c r="D8" s="8"/>
      <c r="E8" s="77"/>
      <c r="F8" s="74"/>
      <c r="G8" s="74"/>
    </row>
    <row r="9" spans="1:8" x14ac:dyDescent="0.15">
      <c r="B9" s="14"/>
      <c r="C9" s="61" t="s">
        <v>96</v>
      </c>
      <c r="D9" s="8"/>
      <c r="E9" s="77"/>
      <c r="F9" s="74"/>
      <c r="G9" s="74"/>
    </row>
    <row r="10" spans="1:8" x14ac:dyDescent="0.15">
      <c r="B10" s="14"/>
      <c r="C10" s="61" t="s">
        <v>97</v>
      </c>
      <c r="D10" s="8"/>
      <c r="E10" s="77"/>
      <c r="F10" s="74"/>
      <c r="G10" s="74"/>
    </row>
    <row r="11" spans="1:8" x14ac:dyDescent="0.15">
      <c r="B11" s="14"/>
      <c r="C11" s="43"/>
      <c r="D11" s="8"/>
      <c r="E11" s="8"/>
      <c r="F11" s="46"/>
      <c r="G11" s="46"/>
    </row>
    <row r="12" spans="1:8" ht="19.5" x14ac:dyDescent="0.15">
      <c r="B12" s="57"/>
      <c r="C12" s="58" t="s">
        <v>37</v>
      </c>
      <c r="D12" s="57"/>
      <c r="E12" s="57"/>
      <c r="F12" s="62" t="s">
        <v>82</v>
      </c>
      <c r="G12" s="57"/>
    </row>
    <row r="13" spans="1:8" x14ac:dyDescent="0.15">
      <c r="B13" s="14" t="s">
        <v>100</v>
      </c>
      <c r="C13" s="32" t="s">
        <v>74</v>
      </c>
      <c r="D13" s="8"/>
      <c r="E13" s="53"/>
      <c r="F13" s="74">
        <v>1</v>
      </c>
      <c r="G13" s="55"/>
    </row>
    <row r="14" spans="1:8" x14ac:dyDescent="0.15">
      <c r="B14" s="14"/>
      <c r="C14" s="43"/>
      <c r="D14" s="8"/>
      <c r="E14" s="54"/>
      <c r="F14" s="46"/>
      <c r="G14" s="56"/>
    </row>
    <row r="15" spans="1:8" ht="19.5" x14ac:dyDescent="0.15">
      <c r="B15" s="11"/>
      <c r="C15" s="29" t="s">
        <v>38</v>
      </c>
      <c r="D15" s="11"/>
      <c r="E15" s="11"/>
      <c r="F15" s="11"/>
      <c r="G15" s="11"/>
    </row>
    <row r="16" spans="1:8" ht="37.5" x14ac:dyDescent="0.15">
      <c r="B16" s="12" t="s">
        <v>0</v>
      </c>
      <c r="C16" s="30" t="s">
        <v>79</v>
      </c>
      <c r="D16" s="13" t="s">
        <v>22</v>
      </c>
      <c r="E16" s="27" t="s">
        <v>71</v>
      </c>
      <c r="F16" s="24" t="s">
        <v>23</v>
      </c>
      <c r="G16" s="24" t="s">
        <v>24</v>
      </c>
    </row>
    <row r="17" spans="2:7" x14ac:dyDescent="0.15">
      <c r="B17" s="14" t="s">
        <v>2</v>
      </c>
      <c r="C17" s="32" t="s">
        <v>98</v>
      </c>
      <c r="D17" s="8"/>
      <c r="E17" s="67"/>
      <c r="F17" s="65">
        <v>6</v>
      </c>
      <c r="G17" s="55">
        <f>F17*E17*(20/F13)</f>
        <v>0</v>
      </c>
    </row>
    <row r="18" spans="2:7" ht="13.5" thickBot="1" x14ac:dyDescent="0.2">
      <c r="B18" s="14" t="s">
        <v>3</v>
      </c>
      <c r="C18" s="32" t="s">
        <v>99</v>
      </c>
      <c r="D18" s="8"/>
      <c r="E18" s="67"/>
      <c r="F18" s="65">
        <v>3</v>
      </c>
      <c r="G18" s="55">
        <f>F18*E18*(20/F13)</f>
        <v>0</v>
      </c>
    </row>
    <row r="19" spans="2:7" x14ac:dyDescent="0.15">
      <c r="B19" s="14"/>
      <c r="C19" s="43"/>
      <c r="D19" s="8"/>
      <c r="E19" s="45"/>
      <c r="F19" s="46"/>
      <c r="G19" s="72">
        <f>SUM(G17:G18)</f>
        <v>0</v>
      </c>
    </row>
    <row r="20" spans="2:7" x14ac:dyDescent="0.15">
      <c r="B20" s="44"/>
      <c r="C20" s="43"/>
      <c r="D20" s="8"/>
      <c r="E20" s="25"/>
      <c r="F20" s="4"/>
      <c r="G20" s="26"/>
    </row>
    <row r="21" spans="2:7" ht="19.5" x14ac:dyDescent="0.15">
      <c r="B21" s="11"/>
      <c r="C21" s="29" t="s">
        <v>39</v>
      </c>
      <c r="D21" s="11"/>
      <c r="E21" s="11"/>
      <c r="F21" s="11"/>
      <c r="G21" s="11"/>
    </row>
    <row r="22" spans="2:7" ht="37.5" x14ac:dyDescent="0.15">
      <c r="B22" s="12" t="s">
        <v>0</v>
      </c>
      <c r="C22" s="30" t="s">
        <v>79</v>
      </c>
      <c r="D22" s="13" t="s">
        <v>22</v>
      </c>
      <c r="E22" s="27"/>
      <c r="F22" s="24" t="s">
        <v>59</v>
      </c>
      <c r="G22" s="24" t="s">
        <v>24</v>
      </c>
    </row>
    <row r="23" spans="2:7" x14ac:dyDescent="0.15">
      <c r="B23" s="14" t="s">
        <v>14</v>
      </c>
      <c r="C23" s="6" t="s">
        <v>60</v>
      </c>
      <c r="D23" s="16" t="s">
        <v>16</v>
      </c>
      <c r="E23" s="65"/>
      <c r="F23" s="65">
        <v>6</v>
      </c>
      <c r="G23" s="55">
        <f>G6*F23</f>
        <v>0</v>
      </c>
    </row>
    <row r="24" spans="2:7" ht="13.5" thickBot="1" x14ac:dyDescent="0.2">
      <c r="B24" s="14" t="s">
        <v>13</v>
      </c>
      <c r="C24" s="36" t="s">
        <v>65</v>
      </c>
      <c r="D24" s="16"/>
      <c r="E24" s="63"/>
      <c r="F24" s="63">
        <v>6</v>
      </c>
      <c r="G24" s="55">
        <f>G6*F24</f>
        <v>0</v>
      </c>
    </row>
    <row r="25" spans="2:7" x14ac:dyDescent="0.15">
      <c r="B25" s="5"/>
      <c r="C25" s="47"/>
      <c r="D25" s="16"/>
      <c r="E25" s="25"/>
      <c r="F25" s="17"/>
      <c r="G25" s="72">
        <f>SUM(G23:G24)</f>
        <v>0</v>
      </c>
    </row>
    <row r="26" spans="2:7" x14ac:dyDescent="0.15">
      <c r="B26" s="14"/>
      <c r="C26" s="36"/>
      <c r="D26" s="16"/>
      <c r="E26" s="25"/>
      <c r="F26" s="17"/>
      <c r="G26" s="26"/>
    </row>
    <row r="27" spans="2:7" ht="19.5" x14ac:dyDescent="0.15">
      <c r="B27" s="11"/>
      <c r="C27" s="29" t="s">
        <v>40</v>
      </c>
      <c r="D27" s="11"/>
      <c r="E27" s="11"/>
      <c r="F27" s="11"/>
      <c r="G27" s="11"/>
    </row>
    <row r="28" spans="2:7" ht="33.75" x14ac:dyDescent="0.15">
      <c r="B28" s="12" t="s">
        <v>0</v>
      </c>
      <c r="C28" s="30" t="s">
        <v>79</v>
      </c>
      <c r="D28" s="13" t="s">
        <v>22</v>
      </c>
      <c r="E28" s="27"/>
      <c r="F28" s="24" t="s">
        <v>23</v>
      </c>
      <c r="G28" s="24" t="s">
        <v>24</v>
      </c>
    </row>
    <row r="29" spans="2:7" x14ac:dyDescent="0.15">
      <c r="B29" s="14" t="s">
        <v>5</v>
      </c>
      <c r="C29" s="36" t="s">
        <v>45</v>
      </c>
      <c r="D29" s="16" t="s">
        <v>19</v>
      </c>
      <c r="E29" s="65"/>
      <c r="F29" s="65">
        <v>6</v>
      </c>
      <c r="G29" s="55">
        <f>G6*F29</f>
        <v>0</v>
      </c>
    </row>
    <row r="30" spans="2:7" x14ac:dyDescent="0.15">
      <c r="B30" s="14" t="s">
        <v>6</v>
      </c>
      <c r="C30" s="36" t="s">
        <v>35</v>
      </c>
      <c r="D30" s="16" t="s">
        <v>21</v>
      </c>
      <c r="E30" s="65"/>
      <c r="F30" s="63">
        <v>6</v>
      </c>
      <c r="G30" s="55">
        <f>G6*F30</f>
        <v>0</v>
      </c>
    </row>
    <row r="31" spans="2:7" x14ac:dyDescent="0.15">
      <c r="B31" s="14" t="s">
        <v>101</v>
      </c>
      <c r="C31" s="36"/>
      <c r="D31" s="16"/>
      <c r="E31" s="27" t="s">
        <v>71</v>
      </c>
      <c r="F31" s="24" t="s">
        <v>23</v>
      </c>
      <c r="G31" s="55"/>
    </row>
    <row r="32" spans="2:7" ht="13.5" thickBot="1" x14ac:dyDescent="0.2">
      <c r="B32" s="14" t="s">
        <v>102</v>
      </c>
      <c r="C32" s="36" t="s">
        <v>73</v>
      </c>
      <c r="D32" s="16" t="s">
        <v>12</v>
      </c>
      <c r="E32" s="67"/>
      <c r="F32" s="63">
        <v>6</v>
      </c>
      <c r="G32" s="55">
        <f>E32*F32</f>
        <v>0</v>
      </c>
    </row>
    <row r="33" spans="2:7" x14ac:dyDescent="0.15">
      <c r="B33" s="14"/>
      <c r="C33" s="37"/>
      <c r="E33" s="25"/>
      <c r="F33" s="16"/>
      <c r="G33" s="72">
        <f>SUM(G29:G32)</f>
        <v>0</v>
      </c>
    </row>
    <row r="34" spans="2:7" x14ac:dyDescent="0.15">
      <c r="B34" s="14"/>
      <c r="C34" s="32"/>
      <c r="D34" s="8"/>
      <c r="E34" s="25"/>
      <c r="F34" s="3"/>
      <c r="G34" s="26"/>
    </row>
    <row r="35" spans="2:7" ht="19.5" x14ac:dyDescent="0.15">
      <c r="B35" s="18"/>
      <c r="C35" s="34" t="s">
        <v>49</v>
      </c>
      <c r="D35" s="18"/>
      <c r="E35" s="18"/>
      <c r="F35" s="18"/>
      <c r="G35" s="18"/>
    </row>
    <row r="36" spans="2:7" ht="33.75" x14ac:dyDescent="0.15">
      <c r="B36" s="19" t="s">
        <v>0</v>
      </c>
      <c r="C36" s="30" t="s">
        <v>79</v>
      </c>
      <c r="D36" s="20" t="s">
        <v>15</v>
      </c>
      <c r="E36" s="27"/>
      <c r="F36" s="24" t="s">
        <v>23</v>
      </c>
      <c r="G36" s="24" t="s">
        <v>24</v>
      </c>
    </row>
    <row r="37" spans="2:7" x14ac:dyDescent="0.15">
      <c r="B37" s="14" t="s">
        <v>9</v>
      </c>
      <c r="C37" s="36" t="s">
        <v>34</v>
      </c>
      <c r="D37" s="16" t="s">
        <v>33</v>
      </c>
      <c r="E37" s="63"/>
      <c r="F37" s="63">
        <v>30</v>
      </c>
      <c r="G37" s="55">
        <f>G6*F37</f>
        <v>0</v>
      </c>
    </row>
    <row r="38" spans="2:7" x14ac:dyDescent="0.15">
      <c r="B38" s="14" t="s">
        <v>27</v>
      </c>
      <c r="C38" s="36" t="s">
        <v>66</v>
      </c>
      <c r="D38" s="16" t="s">
        <v>17</v>
      </c>
      <c r="E38" s="63"/>
      <c r="F38" s="63">
        <v>30</v>
      </c>
      <c r="G38" s="55">
        <f>G6*F38</f>
        <v>0</v>
      </c>
    </row>
    <row r="39" spans="2:7" ht="22.5" x14ac:dyDescent="0.15">
      <c r="B39" s="14" t="s">
        <v>28</v>
      </c>
      <c r="C39" s="36" t="s">
        <v>67</v>
      </c>
      <c r="D39" s="16" t="s">
        <v>18</v>
      </c>
      <c r="E39" s="63"/>
      <c r="F39" s="63">
        <v>12</v>
      </c>
      <c r="G39" s="55">
        <f>G6*F39</f>
        <v>0</v>
      </c>
    </row>
    <row r="40" spans="2:7" x14ac:dyDescent="0.15">
      <c r="B40" s="14" t="s">
        <v>32</v>
      </c>
      <c r="C40" s="36" t="s">
        <v>68</v>
      </c>
      <c r="D40" s="16" t="s">
        <v>20</v>
      </c>
      <c r="E40" s="63"/>
      <c r="F40" s="63">
        <v>12</v>
      </c>
      <c r="G40" s="55">
        <f>G6*F40</f>
        <v>0</v>
      </c>
    </row>
    <row r="41" spans="2:7" ht="13.5" thickBot="1" x14ac:dyDescent="0.2">
      <c r="B41" s="14" t="s">
        <v>42</v>
      </c>
      <c r="C41" s="31" t="s">
        <v>46</v>
      </c>
      <c r="D41" s="16" t="s">
        <v>21</v>
      </c>
      <c r="E41" s="63"/>
      <c r="F41" s="63">
        <v>12</v>
      </c>
      <c r="G41" s="55">
        <f>G6*F41</f>
        <v>0</v>
      </c>
    </row>
    <row r="42" spans="2:7" x14ac:dyDescent="0.15">
      <c r="B42" s="14"/>
      <c r="C42" s="32"/>
      <c r="D42" s="8"/>
      <c r="E42" s="25"/>
      <c r="F42" s="3"/>
      <c r="G42" s="72">
        <f>SUM(G37:G41)</f>
        <v>0</v>
      </c>
    </row>
    <row r="43" spans="2:7" x14ac:dyDescent="0.15">
      <c r="B43" s="9"/>
      <c r="C43" s="35"/>
      <c r="E43" s="4"/>
    </row>
    <row r="44" spans="2:7" x14ac:dyDescent="0.15">
      <c r="B44" s="14"/>
      <c r="C44" s="36"/>
      <c r="F44" s="16"/>
    </row>
    <row r="45" spans="2:7" ht="19.5" x14ac:dyDescent="0.15">
      <c r="B45" s="18"/>
      <c r="C45" s="34" t="s">
        <v>50</v>
      </c>
      <c r="D45" s="18"/>
      <c r="E45" s="18"/>
      <c r="F45" s="18"/>
      <c r="G45" s="18"/>
    </row>
    <row r="46" spans="2:7" ht="33.75" x14ac:dyDescent="0.15">
      <c r="B46" s="12" t="s">
        <v>0</v>
      </c>
      <c r="C46" s="30" t="s">
        <v>79</v>
      </c>
      <c r="D46" s="13"/>
      <c r="E46" s="27" t="s">
        <v>25</v>
      </c>
      <c r="F46" s="24" t="s">
        <v>23</v>
      </c>
      <c r="G46" s="24" t="s">
        <v>24</v>
      </c>
    </row>
    <row r="47" spans="2:7" x14ac:dyDescent="0.15">
      <c r="B47" s="14" t="s">
        <v>7</v>
      </c>
      <c r="C47" s="36" t="s">
        <v>75</v>
      </c>
      <c r="D47" s="16" t="s">
        <v>12</v>
      </c>
      <c r="E47" s="67"/>
      <c r="F47" s="63">
        <v>18</v>
      </c>
      <c r="G47" s="55">
        <f>E47*F47*(20/F13)</f>
        <v>0</v>
      </c>
    </row>
    <row r="48" spans="2:7" ht="13.5" thickBot="1" x14ac:dyDescent="0.2">
      <c r="B48" s="14" t="s">
        <v>29</v>
      </c>
      <c r="C48" s="36" t="s">
        <v>76</v>
      </c>
      <c r="D48" s="3" t="s">
        <v>12</v>
      </c>
      <c r="E48" s="67"/>
      <c r="F48" s="63">
        <v>18</v>
      </c>
      <c r="G48" s="55">
        <f>E48*F48*(20/F13)</f>
        <v>0</v>
      </c>
    </row>
    <row r="49" spans="2:7" x14ac:dyDescent="0.15">
      <c r="B49" s="14"/>
      <c r="C49" s="33"/>
      <c r="D49" s="16"/>
      <c r="E49" s="25"/>
      <c r="F49" s="3"/>
      <c r="G49" s="72">
        <f>SUM(G47:G48)</f>
        <v>0</v>
      </c>
    </row>
    <row r="50" spans="2:7" x14ac:dyDescent="0.15">
      <c r="B50" s="14"/>
      <c r="C50" s="32"/>
      <c r="D50" s="8"/>
      <c r="E50" s="25"/>
      <c r="F50" s="3"/>
      <c r="G50" s="3"/>
    </row>
    <row r="51" spans="2:7" ht="19.5" x14ac:dyDescent="0.15">
      <c r="B51" s="11"/>
      <c r="C51" s="29" t="s">
        <v>51</v>
      </c>
      <c r="D51" s="11"/>
      <c r="E51" s="11"/>
      <c r="F51" s="11"/>
      <c r="G51" s="11"/>
    </row>
    <row r="52" spans="2:7" ht="33.75" x14ac:dyDescent="0.15">
      <c r="B52" s="12" t="s">
        <v>0</v>
      </c>
      <c r="C52" s="30" t="s">
        <v>79</v>
      </c>
      <c r="D52" s="13" t="s">
        <v>22</v>
      </c>
      <c r="E52" s="27"/>
      <c r="F52" s="24" t="s">
        <v>23</v>
      </c>
      <c r="G52" s="24" t="s">
        <v>24</v>
      </c>
    </row>
    <row r="53" spans="2:7" ht="30" customHeight="1" x14ac:dyDescent="0.15">
      <c r="B53" s="14" t="s">
        <v>8</v>
      </c>
      <c r="C53" s="68" t="s">
        <v>103</v>
      </c>
      <c r="D53" s="16" t="s">
        <v>104</v>
      </c>
      <c r="E53" s="65"/>
      <c r="F53" s="65">
        <v>12</v>
      </c>
      <c r="G53" s="55">
        <f>G6*F53*20</f>
        <v>0</v>
      </c>
    </row>
    <row r="54" spans="2:7" ht="22.5" x14ac:dyDescent="0.15">
      <c r="B54" s="14" t="s">
        <v>10</v>
      </c>
      <c r="C54" s="36" t="s">
        <v>105</v>
      </c>
      <c r="D54" s="16" t="s">
        <v>106</v>
      </c>
      <c r="E54" s="65"/>
      <c r="F54" s="65">
        <v>12</v>
      </c>
      <c r="G54" s="55">
        <f>G6*F54*20</f>
        <v>0</v>
      </c>
    </row>
    <row r="55" spans="2:7" x14ac:dyDescent="0.15">
      <c r="B55" s="14" t="s">
        <v>11</v>
      </c>
      <c r="C55" s="36" t="s">
        <v>89</v>
      </c>
      <c r="D55" s="16"/>
      <c r="E55" s="67"/>
      <c r="F55" s="65">
        <v>6</v>
      </c>
      <c r="G55" s="55">
        <f t="shared" ref="G55:G59" si="0">E55*F55</f>
        <v>0</v>
      </c>
    </row>
    <row r="56" spans="2:7" x14ac:dyDescent="0.15">
      <c r="B56" s="14" t="s">
        <v>36</v>
      </c>
      <c r="C56" s="36" t="s">
        <v>90</v>
      </c>
      <c r="D56" s="8"/>
      <c r="E56" s="67"/>
      <c r="F56" s="65">
        <v>6</v>
      </c>
      <c r="G56" s="55">
        <f t="shared" si="0"/>
        <v>0</v>
      </c>
    </row>
    <row r="57" spans="2:7" x14ac:dyDescent="0.15">
      <c r="B57" s="14" t="s">
        <v>43</v>
      </c>
      <c r="C57" s="36" t="s">
        <v>91</v>
      </c>
      <c r="D57" s="16" t="s">
        <v>12</v>
      </c>
      <c r="E57" s="67"/>
      <c r="F57" s="65">
        <v>6</v>
      </c>
      <c r="G57" s="55">
        <f t="shared" si="0"/>
        <v>0</v>
      </c>
    </row>
    <row r="58" spans="2:7" x14ac:dyDescent="0.15">
      <c r="B58" s="14" t="s">
        <v>44</v>
      </c>
      <c r="C58" s="36" t="s">
        <v>92</v>
      </c>
      <c r="D58" s="8"/>
      <c r="E58" s="67"/>
      <c r="F58" s="65">
        <v>12</v>
      </c>
      <c r="G58" s="55">
        <f t="shared" ref="G58" si="1">E58*F58</f>
        <v>0</v>
      </c>
    </row>
    <row r="59" spans="2:7" ht="13.5" thickBot="1" x14ac:dyDescent="0.2">
      <c r="B59" s="14" t="s">
        <v>83</v>
      </c>
      <c r="C59" s="36" t="s">
        <v>84</v>
      </c>
      <c r="D59" s="8"/>
      <c r="E59" s="67"/>
      <c r="F59" s="65">
        <v>2</v>
      </c>
      <c r="G59" s="55">
        <f t="shared" si="0"/>
        <v>0</v>
      </c>
    </row>
    <row r="60" spans="2:7" x14ac:dyDescent="0.15">
      <c r="B60" s="14"/>
      <c r="C60" s="37"/>
      <c r="D60" s="16"/>
      <c r="E60" s="25"/>
      <c r="F60" s="3"/>
      <c r="G60" s="72">
        <f>SUM(G53:G59)</f>
        <v>0</v>
      </c>
    </row>
    <row r="61" spans="2:7" x14ac:dyDescent="0.15">
      <c r="B61" s="14"/>
      <c r="C61" s="36"/>
      <c r="F61" s="3"/>
      <c r="G61" s="3"/>
    </row>
    <row r="62" spans="2:7" ht="19.5" x14ac:dyDescent="0.15">
      <c r="B62" s="18"/>
      <c r="C62" s="34" t="s">
        <v>52</v>
      </c>
      <c r="D62" s="18"/>
      <c r="E62" s="18"/>
      <c r="F62" s="18"/>
      <c r="G62" s="18"/>
    </row>
    <row r="63" spans="2:7" ht="22.5" x14ac:dyDescent="0.15">
      <c r="B63" s="12" t="s">
        <v>0</v>
      </c>
      <c r="C63" s="30" t="s">
        <v>1</v>
      </c>
      <c r="D63" s="13"/>
      <c r="E63" s="27" t="s">
        <v>53</v>
      </c>
      <c r="F63" s="24" t="s">
        <v>23</v>
      </c>
      <c r="G63" s="24" t="s">
        <v>24</v>
      </c>
    </row>
    <row r="64" spans="2:7" x14ac:dyDescent="0.15">
      <c r="B64" s="12"/>
      <c r="C64" s="30"/>
      <c r="D64" s="13"/>
      <c r="E64" s="27"/>
      <c r="F64" s="24"/>
      <c r="G64" s="24"/>
    </row>
    <row r="65" spans="2:7" x14ac:dyDescent="0.15">
      <c r="B65" s="14" t="s">
        <v>47</v>
      </c>
      <c r="C65" s="59" t="s">
        <v>85</v>
      </c>
      <c r="E65" s="67"/>
      <c r="F65" s="65">
        <v>2</v>
      </c>
      <c r="G65" s="55">
        <f>E65*F65</f>
        <v>0</v>
      </c>
    </row>
    <row r="66" spans="2:7" x14ac:dyDescent="0.15">
      <c r="B66" s="14" t="s">
        <v>48</v>
      </c>
      <c r="C66" s="59" t="s">
        <v>86</v>
      </c>
      <c r="E66" s="67"/>
      <c r="F66" s="65">
        <v>2</v>
      </c>
      <c r="G66" s="55">
        <f t="shared" ref="G66:G71" si="2">E66*F66</f>
        <v>0</v>
      </c>
    </row>
    <row r="67" spans="2:7" x14ac:dyDescent="0.15">
      <c r="B67" s="14" t="s">
        <v>61</v>
      </c>
      <c r="C67" s="59" t="s">
        <v>87</v>
      </c>
      <c r="E67" s="67"/>
      <c r="F67" s="65">
        <v>1</v>
      </c>
      <c r="G67" s="55">
        <f t="shared" si="2"/>
        <v>0</v>
      </c>
    </row>
    <row r="68" spans="2:7" x14ac:dyDescent="0.15">
      <c r="B68" s="14" t="s">
        <v>62</v>
      </c>
      <c r="C68" s="59" t="s">
        <v>88</v>
      </c>
      <c r="E68" s="67"/>
      <c r="F68" s="65">
        <v>1</v>
      </c>
      <c r="G68" s="55">
        <f t="shared" si="2"/>
        <v>0</v>
      </c>
    </row>
    <row r="69" spans="2:7" x14ac:dyDescent="0.15">
      <c r="B69" s="14" t="s">
        <v>63</v>
      </c>
      <c r="C69" s="59" t="s">
        <v>77</v>
      </c>
      <c r="E69" s="67"/>
      <c r="F69" s="65">
        <v>2</v>
      </c>
      <c r="G69" s="55">
        <f t="shared" si="2"/>
        <v>0</v>
      </c>
    </row>
    <row r="70" spans="2:7" ht="22.5" x14ac:dyDescent="0.15">
      <c r="B70" s="14" t="s">
        <v>64</v>
      </c>
      <c r="C70" s="59" t="s">
        <v>69</v>
      </c>
      <c r="E70" s="67"/>
      <c r="F70" s="65">
        <v>5</v>
      </c>
      <c r="G70" s="55">
        <f t="shared" si="2"/>
        <v>0</v>
      </c>
    </row>
    <row r="71" spans="2:7" ht="13.5" thickBot="1" x14ac:dyDescent="0.2">
      <c r="B71" s="14" t="s">
        <v>70</v>
      </c>
      <c r="C71" s="59" t="s">
        <v>78</v>
      </c>
      <c r="E71" s="67"/>
      <c r="F71" s="65">
        <v>2</v>
      </c>
      <c r="G71" s="55">
        <f t="shared" si="2"/>
        <v>0</v>
      </c>
    </row>
    <row r="72" spans="2:7" x14ac:dyDescent="0.15">
      <c r="B72" s="14"/>
      <c r="C72" s="36"/>
      <c r="F72" s="3"/>
      <c r="G72" s="72">
        <f>SUM(G65:G71)</f>
        <v>0</v>
      </c>
    </row>
    <row r="73" spans="2:7" x14ac:dyDescent="0.15">
      <c r="B73" s="14"/>
      <c r="C73" s="36" t="s">
        <v>93</v>
      </c>
      <c r="E73" s="25"/>
      <c r="F73" s="16"/>
      <c r="G73" s="26"/>
    </row>
    <row r="74" spans="2:7" x14ac:dyDescent="0.15">
      <c r="B74" s="22"/>
      <c r="C74" s="1"/>
      <c r="D74" s="1"/>
      <c r="E74" s="73" t="s">
        <v>58</v>
      </c>
      <c r="F74" s="73"/>
      <c r="G74" s="64">
        <f>SUM(G72,G60,G49,G42,G33,G25,G19,)</f>
        <v>0</v>
      </c>
    </row>
    <row r="75" spans="2:7" x14ac:dyDescent="0.15">
      <c r="B75" s="16"/>
      <c r="C75" s="1"/>
      <c r="D75" s="1"/>
      <c r="E75" s="1"/>
      <c r="F75" s="1"/>
      <c r="G75" s="1"/>
    </row>
    <row r="76" spans="2:7" x14ac:dyDescent="0.15">
      <c r="B76" s="15"/>
      <c r="C76" s="1"/>
      <c r="D76" s="1"/>
      <c r="E76" s="1"/>
      <c r="F76" s="1"/>
      <c r="G76" s="1"/>
    </row>
    <row r="77" spans="2:7" x14ac:dyDescent="0.15">
      <c r="B77" s="15"/>
      <c r="C77" s="1"/>
      <c r="D77" s="1"/>
      <c r="E77" s="1"/>
      <c r="F77" s="1"/>
      <c r="G77" s="1"/>
    </row>
    <row r="78" spans="2:7" x14ac:dyDescent="0.15">
      <c r="B78" s="21"/>
      <c r="C78" s="1"/>
      <c r="D78" s="1"/>
      <c r="E78" s="1"/>
      <c r="F78" s="1"/>
      <c r="G78" s="1"/>
    </row>
    <row r="79" spans="2:7" x14ac:dyDescent="0.15">
      <c r="B79" s="17"/>
      <c r="C79" s="1"/>
      <c r="D79" s="1"/>
      <c r="E79" s="1"/>
      <c r="F79" s="1"/>
      <c r="G79" s="1"/>
    </row>
    <row r="80" spans="2:7" x14ac:dyDescent="0.15">
      <c r="B80" s="15"/>
      <c r="C80" s="1"/>
      <c r="D80" s="1"/>
      <c r="E80" s="1"/>
      <c r="F80" s="1"/>
      <c r="G80" s="1"/>
    </row>
    <row r="81" spans="2:7" x14ac:dyDescent="0.15">
      <c r="B81" s="3"/>
      <c r="C81" s="1"/>
      <c r="D81" s="1"/>
      <c r="E81" s="1"/>
      <c r="F81" s="1"/>
      <c r="G81" s="1"/>
    </row>
    <row r="82" spans="2:7" x14ac:dyDescent="0.15">
      <c r="B82" s="3"/>
      <c r="C82" s="1"/>
      <c r="D82" s="1"/>
      <c r="E82" s="1"/>
      <c r="F82" s="1"/>
      <c r="G82" s="1"/>
    </row>
    <row r="83" spans="2:7" x14ac:dyDescent="0.15">
      <c r="B83" s="3"/>
      <c r="C83" s="1"/>
      <c r="D83" s="1"/>
      <c r="E83" s="1"/>
      <c r="F83" s="1"/>
      <c r="G83" s="1"/>
    </row>
    <row r="84" spans="2:7" x14ac:dyDescent="0.15">
      <c r="B84" s="3"/>
      <c r="C84" s="1"/>
      <c r="D84" s="1"/>
      <c r="E84" s="1"/>
      <c r="F84" s="1"/>
      <c r="G84" s="1"/>
    </row>
    <row r="85" spans="2:7" x14ac:dyDescent="0.15">
      <c r="B85" s="3"/>
      <c r="C85" s="1"/>
      <c r="D85" s="1"/>
      <c r="E85" s="1"/>
      <c r="F85" s="1"/>
      <c r="G85" s="1"/>
    </row>
    <row r="86" spans="2:7" x14ac:dyDescent="0.15">
      <c r="B86" s="3"/>
      <c r="C86" s="1"/>
      <c r="D86" s="1"/>
      <c r="E86" s="1"/>
      <c r="F86" s="1"/>
      <c r="G86" s="1"/>
    </row>
    <row r="87" spans="2:7" x14ac:dyDescent="0.15">
      <c r="B87" s="23"/>
      <c r="C87" s="1"/>
      <c r="D87" s="1"/>
      <c r="E87" s="1"/>
      <c r="F87" s="1"/>
      <c r="G87" s="1"/>
    </row>
    <row r="88" spans="2:7" x14ac:dyDescent="0.15">
      <c r="B88" s="3"/>
      <c r="C88" s="3"/>
      <c r="D88" s="2"/>
      <c r="E88" s="2"/>
      <c r="F88" s="1"/>
      <c r="G88" s="1"/>
    </row>
    <row r="103" spans="1:7" s="7" customFormat="1" x14ac:dyDescent="0.15">
      <c r="A103" s="4"/>
      <c r="B103" s="10"/>
      <c r="C103" s="28"/>
      <c r="D103" s="3"/>
      <c r="E103" s="3"/>
      <c r="F103" s="2"/>
      <c r="G103" s="2"/>
    </row>
  </sheetData>
  <protectedRanges>
    <protectedRange sqref="F56 E73 E37:E42 E23:E26 F68 E13:E14 E17:E20 E29:E30 E32:E34 E47:E50 E65:E71 E53:E60" name="Bereik6"/>
  </protectedRanges>
  <pageMargins left="0.7" right="0.7" top="0.75" bottom="0.75" header="0.3" footer="0.3"/>
  <pageSetup paperSize="8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Status xmlns="http://schemas.microsoft.com/sharepoint/v3/fields">Brons</_Status>
    <Doelgroepen xmlns="adf33e06-543e-4f53-a44d-b7b19c01a689">;;;;MIVSP leden</Doelgroepen>
    <Beperken_x0020_tot_x0020_groep xmlns="adf33e06-543e-4f53-a44d-b7b19c01a689">
      <UserInfo>
        <DisplayName>MIVSP leden</DisplayName>
        <AccountId>41608</AccountId>
        <AccountType/>
      </UserInfo>
    </Beperken_x0020_tot_x0020_groep>
    <Groep xmlns="adf33e06-543e-4f53-a44d-b7b19c01a689">8</Groep>
    <Groepstype xmlns="adf33e06-543e-4f53-a44d-b7b19c01a689">25</Groepstype>
    <DLCPolicyLabelLock xmlns="adf33e06-543e-4f53-a44d-b7b19c01a689" xsi:nil="true"/>
    <DLCPolicyLabelClientValue xmlns="adf33e06-543e-4f53-a44d-b7b19c01a689">{_UIVersionString}</DLCPolicyLabelClientValue>
    <DLCPolicyLabelValue xmlns="adf33e06-543e-4f53-a44d-b7b19c01a689">1.5</DLCPolicyLabelValue>
  </documentManagement>
</p:properties>
</file>

<file path=customXml/item3.xml><?xml version="1.0" encoding="utf-8"?>
<?mso-contentType ?>
<p:Policy xmlns:p="office.server.policy" id="" local="true">
  <p:Name>Document</p:Name>
  <p:Description/>
  <p:Statement/>
  <p:PolicyItems>
    <p:PolicyItem featureId="Microsoft.Office.RecordsManagement.PolicyFeatures.PolicyLabel">
      <p:Name>Labels</p:Name>
      <p:Description>Hiermee kunt u labels genereren die in Microsoft Office-documenten kunnen worden ingevoegd zodat documenteigenschappen of andere belangrijke informatie bij het afdrukken wordt afgedrukt. Met labels kan ook naar documenten worden gezocht.</p:Description>
      <p:CustomData>
        <label>
          <segment type="metadata">_UIVersionString</segment>
        </label>
      </p:CustomData>
    </p:PolicyItem>
  </p:PolicyItems>
</p:Polic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61BF4506FB2A409346F464310142F90300462FC5D050EB4B47BF029B322E8B7537" ma:contentTypeVersion="94" ma:contentTypeDescription="Standaarddocumenten die niet onder één van de andere categorieën vallen." ma:contentTypeScope="" ma:versionID="cbb58aeaa32e157a4b36a7658ffaf5a3">
  <xsd:schema xmlns:xsd="http://www.w3.org/2001/XMLSchema" xmlns:p="http://schemas.microsoft.com/office/2006/metadata/properties" xmlns:ns2="http://schemas.microsoft.com/sharepoint/v3/fields" xmlns:ns3="adf33e06-543e-4f53-a44d-b7b19c01a689" xmlns:ns4="b57c5960-9d0e-4b94-9ac7-2cca75be9426" targetNamespace="http://schemas.microsoft.com/office/2006/metadata/properties" ma:root="true" ma:fieldsID="5e865b480f38926c67a20ef06f3f2e58" ns2:_="" ns3:_="" ns4:_="">
    <xsd:import namespace="http://schemas.microsoft.com/sharepoint/v3/fields"/>
    <xsd:import namespace="adf33e06-543e-4f53-a44d-b7b19c01a689"/>
    <xsd:import namespace="b57c5960-9d0e-4b94-9ac7-2cca75be9426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Groep" minOccurs="0"/>
                <xsd:element ref="ns3:Groepstype" minOccurs="0"/>
                <xsd:element ref="ns3:Beperken_x0020_tot_x0020_groep" minOccurs="0"/>
                <xsd:element ref="ns3:Doelgroepen" minOccurs="0"/>
                <xsd:element ref="ns4:_dlc_Exempt" minOccurs="0"/>
                <xsd:element ref="ns3:DLCPolicyLabelValue" minOccurs="0"/>
                <xsd:element ref="ns3:DLCPolicyLabelClientValue" minOccurs="0"/>
                <xsd:element ref="ns3:DLCPolicyLabelLock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tatus" ma:index="2" nillable="true" ma:displayName="Status" ma:default="Brons" ma:format="Dropdown" ma:internalName="_Status">
      <xsd:simpleType>
        <xsd:restriction base="dms:Choice">
          <xsd:enumeration value="Brons"/>
          <xsd:enumeration value="Concept"/>
          <xsd:enumeration value="Definitief"/>
          <xsd:enumeration value="Final"/>
          <xsd:enumeration value="Goud"/>
          <xsd:enumeration value="Standaard document"/>
          <xsd:enumeration value="Zilver"/>
        </xsd:restriction>
      </xsd:simpleType>
    </xsd:element>
  </xsd:schema>
  <xsd:schema xmlns:xsd="http://www.w3.org/2001/XMLSchema" xmlns:dms="http://schemas.microsoft.com/office/2006/documentManagement/types" targetNamespace="adf33e06-543e-4f53-a44d-b7b19c01a689" elementFormDefault="qualified">
    <xsd:import namespace="http://schemas.microsoft.com/office/2006/documentManagement/types"/>
    <xsd:element name="Groep" ma:index="3" nillable="true" ma:displayName="Groep" ma:list="c9872864-23df-4d2e-bcad-bd2573d3a7b2" ma:internalName="Groep" ma:showField="Title" ma:web="4ad692a1-71a5-4ac0-b27c-5fcf134afa70">
      <xsd:simpleType>
        <xsd:restriction base="dms:Lookup"/>
      </xsd:simpleType>
    </xsd:element>
    <xsd:element name="Groepstype" ma:index="4" nillable="true" ma:displayName="Groepstype" ma:list="29b3562f-65eb-4b4e-a339-fbd121b6ee4a" ma:internalName="Groepstype" ma:showField="Title" ma:web="4ad692a1-71a5-4ac0-b27c-5fcf134afa70">
      <xsd:simpleType>
        <xsd:restriction base="dms:Lookup"/>
      </xsd:simpleType>
    </xsd:element>
    <xsd:element name="Beperken_x0020_tot_x0020_groep" ma:index="6" nillable="true" ma:displayName="Beperken tot groep" ma:list="UserInfo" ma:internalName="Beperken_x0020_tot_x0020_groep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elgroepen" ma:index="7" nillable="true" ma:displayName="Doelgroepen" ma:internalName="Doelgroepen">
      <xsd:simpleType>
        <xsd:restriction base="dms:Unknown"/>
      </xsd:simpleType>
    </xsd:element>
    <xsd:element name="DLCPolicyLabelValue" ma:index="15" nillable="true" ma:displayName="Label" ma:description="De huidige waarde van de label." ma:internalName="DLCPolicyLabelValue" ma:readOnly="true">
      <xsd:simpleType>
        <xsd:restriction base="dms:Note"/>
      </xsd:simpleType>
    </xsd:element>
    <xsd:element name="DLCPolicyLabelClientValue" ma:index="16" nillable="true" ma:displayName="Labelwaarde van client" ma:description="De laatste labelwaarde die op de client is berekend." ma:hidden="true" ma:internalName="DLCPolicyLabelClientValue" ma:readOnly="false">
      <xsd:simpleType>
        <xsd:restriction base="dms:Note"/>
      </xsd:simpleType>
    </xsd:element>
    <xsd:element name="DLCPolicyLabelLock" ma:index="17" nillable="true" ma:displayName="Label vergrendeld" ma:description="Geeft aan of de label moet worden bijgewerkt als de itemeigenschappen worden gewijzigd." ma:hidden="true" ma:internalName="DLCPolicyLabelLock" ma:readOnly="false">
      <xsd:simpleType>
        <xsd:restriction base="dms:Text"/>
      </xsd:simpleType>
    </xsd:element>
  </xsd:schema>
  <xsd:schema xmlns:xsd="http://www.w3.org/2001/XMLSchema" xmlns:dms="http://schemas.microsoft.com/office/2006/documentManagement/types" targetNamespace="b57c5960-9d0e-4b94-9ac7-2cca75be9426" elementFormDefault="qualified">
    <xsd:import namespace="http://schemas.microsoft.com/office/2006/documentManagement/types"/>
    <xsd:element name="_dlc_Exempt" ma:index="14" nillable="true" ma:displayName="Van beleid uitgesloten" ma:description="" ma:hidden="true" ma:internalName="_dlc_Exempt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 ma:readOnly="tru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 ma:index="5" ma:displayName="Trefwoorden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B09EB73-744B-4551-9758-DA35A2E1F7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89BFDA-7243-4C71-AE3A-CD8DDD18CCEB}">
  <ds:schemaRefs>
    <ds:schemaRef ds:uri="http://schemas.microsoft.com/office/2006/metadata/properties"/>
    <ds:schemaRef ds:uri="http://schemas.microsoft.com/sharepoint/v3/fields"/>
    <ds:schemaRef ds:uri="adf33e06-543e-4f53-a44d-b7b19c01a689"/>
  </ds:schemaRefs>
</ds:datastoreItem>
</file>

<file path=customXml/itemProps3.xml><?xml version="1.0" encoding="utf-8"?>
<ds:datastoreItem xmlns:ds="http://schemas.openxmlformats.org/officeDocument/2006/customXml" ds:itemID="{E02DBE10-65D4-45CA-AD2E-75E77654EAA3}">
  <ds:schemaRefs>
    <ds:schemaRef ds:uri="office.server.policy"/>
  </ds:schemaRefs>
</ds:datastoreItem>
</file>

<file path=customXml/itemProps4.xml><?xml version="1.0" encoding="utf-8"?>
<ds:datastoreItem xmlns:ds="http://schemas.openxmlformats.org/officeDocument/2006/customXml" ds:itemID="{C8AE9739-0131-4144-B77E-D51AF6F8A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adf33e06-543e-4f53-a44d-b7b19c01a689"/>
    <ds:schemaRef ds:uri="b57c5960-9d0e-4b94-9ac7-2cca75be9426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Pricing BDS</vt:lpstr>
      <vt:lpstr>'Pricing BDS'!_Toc477168573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31122403-VD-Appendix 16-Financial offer lot 2</dc:title>
  <dc:creator>Pijlman, Erik (CIV)</dc:creator>
  <cp:keywords>Financieel</cp:keywords>
  <cp:lastModifiedBy>Ophem, Renée van (CIV)</cp:lastModifiedBy>
  <cp:lastPrinted>2017-05-18T15:34:03Z</cp:lastPrinted>
  <dcterms:created xsi:type="dcterms:W3CDTF">2014-08-20T20:28:49Z</dcterms:created>
  <dcterms:modified xsi:type="dcterms:W3CDTF">2017-05-18T21:02:59Z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0x010100FD61BF4506FB2A409346F464310142F90300462FC5D050EB4B47BF029B322E8B7537</vt:lpwstr>
  </property>
</Properties>
</file>